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https://defra-my.sharepoint.com/personal/christine_innes_defra_gov_uk/Documents/Migrated Data/P-30908 Cheshire/Bidder pack for Atamis/"/>
    </mc:Choice>
  </mc:AlternateContent>
  <xr:revisionPtr revIDLastSave="0" documentId="8_{BF168F00-DF86-4F0D-B9F4-7767DA15C26A}" xr6:coauthVersionLast="47" xr6:coauthVersionMax="47" xr10:uidLastSave="{00000000-0000-0000-0000-000000000000}"/>
  <bookViews>
    <workbookView xWindow="-120" yWindow="-120" windowWidth="20730" windowHeight="11160" activeTab="2" xr2:uid="{00000000-000D-0000-FFFF-FFFF00000000}"/>
  </bookViews>
  <sheets>
    <sheet name="Front Cover" sheetId="3" r:id="rId1"/>
    <sheet name="Instructions" sheetId="4" r:id="rId2"/>
    <sheet name="Pricing Schedule" sheetId="1" r:id="rId3"/>
    <sheet name="Pricing for info only" sheetId="8" r:id="rId4"/>
    <sheet name="equal priced grade " sheetId="5" r:id="rId5"/>
    <sheet name="Grade Definitions" sheetId="7" r:id="rId6"/>
    <sheet name="Lookup" sheetId="6" state="hidden" r:id="rId7"/>
  </sheets>
  <definedNames>
    <definedName name="_Hlk73969363" localSheetId="2">'Pricing Schedule'!$A$9</definedName>
    <definedName name="_Hlk73969385" localSheetId="2">'Pricing Schedule'!#REF!</definedName>
    <definedName name="_Hlk73969427" localSheetId="2">'Pricing Schedule'!$A$11</definedName>
    <definedName name="_Hlk73969484" localSheetId="2">'Pricing Schedule'!$A$12</definedName>
    <definedName name="_Hlk73969503" localSheetId="2">'Pricing Schedule'!$A$13</definedName>
    <definedName name="_Hlk73969524" localSheetId="2">'Pricing Schedule'!$A$14</definedName>
    <definedName name="_Hlk73969578" localSheetId="2">'Pricing Schedule'!$A$15</definedName>
    <definedName name="_Hlk73969599" localSheetId="2">'Pricing Schedule'!$A$17</definedName>
    <definedName name="_Hlk73969764" localSheetId="2">'Pricing Schedule'!#REF!</definedName>
    <definedName name="Lot_1">Lookup!$D$3:$D$8</definedName>
    <definedName name="Lot_2">Lookup!$E$3:$E$8</definedName>
    <definedName name="Lot_3">Lookup!$F$3:$F$8</definedName>
    <definedName name="Lot_4">Lookup!$G$3:$G$8</definedName>
    <definedName name="Lot_5">Lookup!#REF!</definedName>
    <definedName name="Lot_6">Lookup!#REF!</definedName>
    <definedName name="Lot_7">Lookup!#REF!</definedName>
    <definedName name="Lot_8">Lookup!#REF!</definedName>
    <definedName name="Lot_Number">Lookup!$B$3:$B$6</definedName>
    <definedName name="_xlnm.Print_Area" localSheetId="4">'equal priced grade '!$A$1:$F$9</definedName>
    <definedName name="_xlnm.Print_Area" localSheetId="1">Instructions!$A$1:$L$4</definedName>
    <definedName name="_xlnm.Print_Area" localSheetId="2">'Pricing Schedule'!$A$1:$K$57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5" l="1"/>
  <c r="C7" i="5"/>
  <c r="C6" i="5"/>
  <c r="C5" i="5"/>
  <c r="C4" i="5"/>
  <c r="A8" i="5"/>
  <c r="A7" i="5"/>
  <c r="A6" i="5"/>
  <c r="A5" i="5"/>
  <c r="A4" i="5"/>
  <c r="A3" i="5"/>
  <c r="B8" i="5"/>
  <c r="B7" i="5"/>
  <c r="B6" i="5"/>
  <c r="B5" i="5"/>
  <c r="B4" i="5"/>
  <c r="B3" i="5"/>
  <c r="D8" i="5" l="1"/>
  <c r="D4" i="5"/>
  <c r="D6" i="5"/>
  <c r="D5" i="5"/>
  <c r="D7" i="5"/>
  <c r="B9" i="5"/>
  <c r="D3" i="5"/>
  <c r="D9" i="5" l="1"/>
</calcChain>
</file>

<file path=xl/sharedStrings.xml><?xml version="1.0" encoding="utf-8"?>
<sst xmlns="http://schemas.openxmlformats.org/spreadsheetml/2006/main" count="107" uniqueCount="81">
  <si>
    <t xml:space="preserve">Pricing Schedule </t>
  </si>
  <si>
    <t xml:space="preserve"> </t>
  </si>
  <si>
    <t>Procurement Title</t>
  </si>
  <si>
    <t xml:space="preserve">Proposed Cheshire Sandstone Ridge AONB </t>
  </si>
  <si>
    <t>Procurement reference</t>
  </si>
  <si>
    <t xml:space="preserve">Pricing Schedule
Proposed Cheshire Sandstone Ridge AONB project </t>
  </si>
  <si>
    <t>Instructions for completing this Pricing Matrix - Please Read Carefully</t>
  </si>
  <si>
    <t>Pricing Schedule</t>
  </si>
  <si>
    <t>Procurement Title:</t>
  </si>
  <si>
    <t xml:space="preserve">Proposed Cheshire Sandstone Ridge AONB project </t>
  </si>
  <si>
    <t>Procurement reference:</t>
  </si>
  <si>
    <t>Notes</t>
  </si>
  <si>
    <t xml:space="preserve">Please complete the Pricing Schedule below outlining the day rates for each proposed consultant for the whole project.   Using the pricing schedule, please submit your prices to deliver tasks 1 - 13 as identified in the Specification and include additional tasks/ costs. </t>
  </si>
  <si>
    <t>Grade</t>
  </si>
  <si>
    <t xml:space="preserve">Junior Consultant </t>
  </si>
  <si>
    <t>Consultant</t>
  </si>
  <si>
    <t>Senior Consultant /Manager</t>
  </si>
  <si>
    <t xml:space="preserve">Principal Consultant </t>
  </si>
  <si>
    <t>Managing Consultant / Associate Director / Director</t>
  </si>
  <si>
    <t xml:space="preserve">Partner / Managing Director </t>
  </si>
  <si>
    <t>Daily Rate</t>
  </si>
  <si>
    <t>Number of days</t>
  </si>
  <si>
    <t>Tasks</t>
  </si>
  <si>
    <t>Total £
(exc VAT)</t>
  </si>
  <si>
    <r>
      <rPr>
        <b/>
        <sz val="11"/>
        <color theme="1"/>
        <rFont val="Arial"/>
        <family val="2"/>
      </rPr>
      <t>Task 1:</t>
    </r>
    <r>
      <rPr>
        <sz val="11"/>
        <color theme="1"/>
        <rFont val="Arial"/>
        <family val="2"/>
      </rPr>
      <t xml:space="preserve"> Prepare a detailed method statement </t>
    </r>
  </si>
  <si>
    <r>
      <rPr>
        <b/>
        <sz val="11"/>
        <color theme="1"/>
        <rFont val="Arial"/>
        <family val="2"/>
      </rPr>
      <t>Task 2:</t>
    </r>
    <r>
      <rPr>
        <sz val="11"/>
        <color theme="1"/>
        <rFont val="Arial"/>
        <family val="2"/>
      </rPr>
      <t xml:space="preserve"> Develop and implement a stakeholder engagement plan </t>
    </r>
  </si>
  <si>
    <r>
      <rPr>
        <b/>
        <sz val="11"/>
        <color theme="1"/>
        <rFont val="Arial"/>
        <family val="2"/>
      </rPr>
      <t xml:space="preserve">Task 3: </t>
    </r>
    <r>
      <rPr>
        <sz val="11"/>
        <color theme="1"/>
        <rFont val="Arial"/>
        <family val="2"/>
      </rPr>
      <t>Desk study and review of the proposed draft Area of Search</t>
    </r>
  </si>
  <si>
    <r>
      <rPr>
        <b/>
        <sz val="11"/>
        <color theme="1"/>
        <rFont val="Arial"/>
        <family val="2"/>
      </rPr>
      <t>Task 4:</t>
    </r>
    <r>
      <rPr>
        <sz val="11"/>
        <color theme="1"/>
        <rFont val="Arial"/>
        <family val="2"/>
      </rPr>
      <t xml:space="preserve"> Engagement activities and further evidence gathering </t>
    </r>
  </si>
  <si>
    <r>
      <rPr>
        <b/>
        <sz val="11"/>
        <color theme="1"/>
        <rFont val="Arial"/>
        <family val="2"/>
      </rPr>
      <t>Task 5:</t>
    </r>
    <r>
      <rPr>
        <sz val="11"/>
        <color theme="1"/>
        <rFont val="Arial"/>
        <family val="2"/>
      </rPr>
      <t xml:space="preserve"> Evaluation of natural beauty</t>
    </r>
  </si>
  <si>
    <r>
      <rPr>
        <b/>
        <sz val="11"/>
        <color theme="1"/>
        <rFont val="Arial"/>
        <family val="2"/>
      </rPr>
      <t>Task 6:</t>
    </r>
    <r>
      <rPr>
        <sz val="11"/>
        <color theme="1"/>
        <rFont val="Arial"/>
        <family val="2"/>
      </rPr>
      <t xml:space="preserve"> Identify a ‘Candidate Area’ for designation using the results of the evaluation. </t>
    </r>
  </si>
  <si>
    <r>
      <rPr>
        <b/>
        <sz val="11"/>
        <color theme="1"/>
        <rFont val="Arial"/>
        <family val="2"/>
      </rPr>
      <t>Task 7:</t>
    </r>
    <r>
      <rPr>
        <sz val="11"/>
        <color theme="1"/>
        <rFont val="Arial"/>
        <family val="2"/>
      </rPr>
      <t xml:space="preserve"> Produce a detailed Natural Beauty Evaluation Report containing maps, and a list of, and links to, the evidence used. </t>
    </r>
  </si>
  <si>
    <r>
      <rPr>
        <b/>
        <sz val="11"/>
        <color theme="1"/>
        <rFont val="Arial"/>
        <family val="2"/>
      </rPr>
      <t>Task  8:</t>
    </r>
    <r>
      <rPr>
        <sz val="11"/>
        <color theme="1"/>
        <rFont val="Arial"/>
        <family val="2"/>
      </rPr>
      <t xml:space="preserve"> Undertake an assessment of the Desirability of Designation </t>
    </r>
  </si>
  <si>
    <r>
      <rPr>
        <b/>
        <sz val="11"/>
        <color theme="1"/>
        <rFont val="Arial"/>
        <family val="2"/>
      </rPr>
      <t>Task 9:</t>
    </r>
    <r>
      <rPr>
        <sz val="11"/>
        <color theme="1"/>
        <rFont val="Arial"/>
        <family val="2"/>
      </rPr>
      <t xml:space="preserve"> Produce a draft boundary</t>
    </r>
  </si>
  <si>
    <r>
      <rPr>
        <b/>
        <sz val="11"/>
        <color theme="1"/>
        <rFont val="Arial"/>
        <family val="2"/>
      </rPr>
      <t>Task  10:</t>
    </r>
    <r>
      <rPr>
        <sz val="11"/>
        <color theme="1"/>
        <rFont val="Arial"/>
        <family val="2"/>
      </rPr>
      <t xml:space="preserve"> Informal engagement for statutory bodies and key stakeholders. </t>
    </r>
  </si>
  <si>
    <r>
      <rPr>
        <b/>
        <sz val="11"/>
        <color theme="1"/>
        <rFont val="Arial"/>
        <family val="2"/>
      </rPr>
      <t>Task 11:</t>
    </r>
    <r>
      <rPr>
        <sz val="11"/>
        <color theme="1"/>
        <rFont val="Arial"/>
        <family val="2"/>
      </rPr>
      <t xml:space="preserve"> Formal statutory and public consultation phase</t>
    </r>
  </si>
  <si>
    <r>
      <rPr>
        <b/>
        <sz val="11"/>
        <color theme="1"/>
        <rFont val="Arial"/>
        <family val="2"/>
      </rPr>
      <t>Task 12:</t>
    </r>
    <r>
      <rPr>
        <sz val="11"/>
        <color theme="1"/>
        <rFont val="Arial"/>
        <family val="2"/>
      </rPr>
      <t xml:space="preserve">  Analysis of Statutory and Public Consultation Responses (provide a quote for analysis of a 1000 responses): </t>
    </r>
  </si>
  <si>
    <r>
      <rPr>
        <b/>
        <sz val="11"/>
        <color rgb="FF000000"/>
        <rFont val="Arial"/>
        <family val="2"/>
      </rPr>
      <t>Task 13:</t>
    </r>
    <r>
      <rPr>
        <sz val="11"/>
        <color rgb="FF000000"/>
        <rFont val="Arial"/>
        <family val="2"/>
      </rPr>
      <t xml:space="preserve"> Plan and proceed with the notice period and analyse and respond to representations received during the Notice period (provide a quote for analysis of a 300 responses)</t>
    </r>
  </si>
  <si>
    <t>Additional tasks/ costs</t>
  </si>
  <si>
    <t>Printing and publication of technical assessments and other documents</t>
  </si>
  <si>
    <t>Contacts database design and management for managing engagement activity</t>
  </si>
  <si>
    <t>Preparing GIS and cartography</t>
  </si>
  <si>
    <t>TOTAL</t>
  </si>
  <si>
    <r>
      <t xml:space="preserve">Pricing Schedule </t>
    </r>
    <r>
      <rPr>
        <i/>
        <sz val="22"/>
        <rFont val="Arial"/>
        <family val="2"/>
      </rPr>
      <t>NB For Information Only</t>
    </r>
  </si>
  <si>
    <t>Please complete the Pricing Schedule below outlining the day rates for each proposed consultant for potential cost for undertaking a Landscape Character Assessment of the Area of Search should the extant LCA’s prove to be unsuitable for use in landscape designation work. This work would only be undertaken if Natural England agrees a new LCA is necessary.</t>
  </si>
  <si>
    <t>Name(s)</t>
  </si>
  <si>
    <t xml:space="preserve">Grade </t>
  </si>
  <si>
    <t>Rate £
(exc VAT)</t>
  </si>
  <si>
    <t xml:space="preserve">Number 
of days </t>
  </si>
  <si>
    <t>Role Descriptor</t>
  </si>
  <si>
    <t>Daily Rate £
(exc VAT)</t>
  </si>
  <si>
    <t>Indicative characteristics</t>
  </si>
  <si>
    <t>Junior Consultant</t>
  </si>
  <si>
    <t>Demonstrable experience and relevant exposure in a range of projects in a specialist field. Evidence of client facing experience and relationship management. Support for planning and monitoring budgets and services to wider consultancy projects.</t>
  </si>
  <si>
    <t>Notable subject matter experience, in-depth knowledge and relevant experience of their specialist fields. Evidence of a wide range of consultancy projects and client facing experience. Support work in process and organisational design and leading workshops and events. Actively seeks out work from senior managers.</t>
  </si>
  <si>
    <t>Management of engagements and projects adhering to professional standards and strict costs controls. Substantial proven experience in their specialist field and in a consultancy / training role. Previous experience in the project management in a wide range of high quality and relevant projects. Familiarity of the issues / problems facing public sector organisations.</t>
  </si>
  <si>
    <t>Principal Consultant</t>
  </si>
  <si>
    <t>Recognised expert in their specialist field and in a consultancy/training role. Significant proven relevant experience managing a full portfolio of clients in a variety of complex projects. Sound knowledge of the public sector, current policy and political issues. Assists in fee proposals. Previous experience in project management on at least three major projects, preferably public sector and using the PRINCE2 or equivalent method.</t>
  </si>
  <si>
    <t>Substantial experience in their specialist field and operating multiple major consultancy assignments achieving specific revenue and income objectives to agreed outcomes. Previous experience in recruiting and managing remote teams, project billing, project and risk management on at least five major projects. Advises client Senior Management Teams and Directors in the commercial and public sectors. Use of PRINCE2 or equivalent. In depth knowledge of the public sector, current policy and the political issues affecting it. Typically we would expect a person within this category to have significant, proven, industry recognised experience.</t>
  </si>
  <si>
    <t>Partner / Managing Director</t>
  </si>
  <si>
    <t>Extensive achievement in their specialist field, in which they are nationally or internationally renowned. Extensive experience of leading or directing major, complex and business-critical projects, bringing genuine strategic insight, understanding the range of services to be delivered to the client. In depth knowledge of the public sector and of current policy and political issues affecting it.</t>
  </si>
  <si>
    <t>Lot Number</t>
  </si>
  <si>
    <t>Lot 1</t>
  </si>
  <si>
    <t>Lot 2</t>
  </si>
  <si>
    <t>Lot 3</t>
  </si>
  <si>
    <t>Lot 4</t>
  </si>
  <si>
    <t>Partner / 
Managing Director</t>
  </si>
  <si>
    <t xml:space="preserve">Partner / 
Director Accountant / 
Auditor
</t>
  </si>
  <si>
    <t xml:space="preserve">Managing Consultant / 
Associate Director / Director
</t>
  </si>
  <si>
    <t>Managing 
Accountant / Auditor</t>
  </si>
  <si>
    <t>Principal 
Accountant / Auditor</t>
  </si>
  <si>
    <t>Senior 
Consultant / Manager</t>
  </si>
  <si>
    <t>Senior 
Accountant / Auditor</t>
  </si>
  <si>
    <t xml:space="preserve">Consultant
</t>
  </si>
  <si>
    <t xml:space="preserve">Accountant / Auditor
</t>
  </si>
  <si>
    <t xml:space="preserve">Junior Consultant
</t>
  </si>
  <si>
    <t>Junior 
Accountant / Auditor</t>
  </si>
  <si>
    <t>T&amp;S for site visits (including accommodation)</t>
  </si>
  <si>
    <t>T&amp;S for meetings, workshops, stakeholder events( inc accomodation)</t>
  </si>
  <si>
    <t>T&amp;S for formal and informal consultation including promotion materials and running drop in events (inc accomodation)</t>
  </si>
  <si>
    <r>
      <rPr>
        <b/>
        <u/>
        <sz val="11"/>
        <color theme="1"/>
        <rFont val="Arial"/>
        <family val="2"/>
      </rPr>
      <t>General Instructions</t>
    </r>
    <r>
      <rPr>
        <b/>
        <sz val="11"/>
        <color theme="1"/>
        <rFont val="Arial"/>
        <family val="2"/>
      </rPr>
      <t xml:space="preserve">
</t>
    </r>
    <r>
      <rPr>
        <sz val="11"/>
        <color theme="1"/>
        <rFont val="Arial"/>
        <family val="2"/>
      </rPr>
      <t>Potential Providers shall only complete the orange cells.</t>
    </r>
    <r>
      <rPr>
        <b/>
        <sz val="11"/>
        <color theme="1"/>
        <rFont val="Arial"/>
        <family val="2"/>
      </rPr>
      <t xml:space="preserve">
</t>
    </r>
    <r>
      <rPr>
        <sz val="11"/>
        <color theme="1"/>
        <rFont val="Arial"/>
        <family val="2"/>
      </rPr>
      <t xml:space="preserve">All prices shall be submitted in Great British Pounds Sterling (£).
When entering prices, enter only the numerical value. Do not add or include any additional characters such as £.
</t>
    </r>
    <r>
      <rPr>
        <b/>
        <sz val="11"/>
        <color theme="1"/>
        <rFont val="Arial"/>
        <family val="2"/>
      </rPr>
      <t xml:space="preserve">
All pricing shall be exclusive of VAT.</t>
    </r>
    <r>
      <rPr>
        <sz val="11"/>
        <color theme="1"/>
        <rFont val="Arial"/>
        <family val="2"/>
      </rPr>
      <t xml:space="preserve"> Please include the total cost figure in cell H29 and again as total cost in the Commercial Envelope on Atamis. 
Potential Providers shall not modify and cells, add rows and / or columns within the tabs. 
Potential Providers are encouraged to provide discounted competitive rates within the pricing schedule. 
The submitted prices will be held for the duration of the contract.</t>
    </r>
  </si>
  <si>
    <t xml:space="preserve">Please include the total cost figure in cell H29 exclusive of VAT and again as total cost in the Commercial Envelope on Atamis.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</si>
</sst>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8" x14ac:knownFonts="1">
    <font>
      <sz val="11"/>
      <color theme="1"/>
      <name val="Calibri"/>
      <family val="2"/>
      <scheme val="minor"/>
    </font>
    <font>
      <sz val="12"/>
      <color theme="1"/>
      <name val="Arial"/>
      <family val="2"/>
    </font>
    <font>
      <sz val="11"/>
      <color theme="1"/>
      <name val="Arial"/>
      <family val="2"/>
    </font>
    <font>
      <b/>
      <sz val="11"/>
      <color theme="1"/>
      <name val="Arial"/>
      <family val="2"/>
    </font>
    <font>
      <sz val="24"/>
      <color theme="1"/>
      <name val="Arial"/>
      <family val="2"/>
    </font>
    <font>
      <b/>
      <u/>
      <sz val="11"/>
      <color theme="1"/>
      <name val="Arial"/>
      <family val="2"/>
    </font>
    <font>
      <sz val="22"/>
      <name val="Arial"/>
      <family val="2"/>
    </font>
    <font>
      <b/>
      <sz val="11"/>
      <color rgb="FF000000"/>
      <name val="Arial"/>
      <family val="2"/>
    </font>
    <font>
      <sz val="18"/>
      <color theme="1"/>
      <name val="Arial"/>
      <family val="2"/>
    </font>
    <font>
      <sz val="14"/>
      <name val="Arial"/>
      <family val="2"/>
    </font>
    <font>
      <sz val="12"/>
      <color theme="1"/>
      <name val="Arial"/>
      <family val="2"/>
    </font>
    <font>
      <sz val="16"/>
      <color theme="1"/>
      <name val="Arial"/>
      <family val="2"/>
    </font>
    <font>
      <sz val="11"/>
      <name val="Arial"/>
      <family val="2"/>
    </font>
    <font>
      <sz val="10"/>
      <color theme="1"/>
      <name val="Arial"/>
      <family val="2"/>
    </font>
    <font>
      <b/>
      <sz val="11"/>
      <name val="Arial"/>
      <family val="2"/>
    </font>
    <font>
      <i/>
      <sz val="22"/>
      <name val="Arial"/>
      <family val="2"/>
    </font>
    <font>
      <sz val="11"/>
      <color rgb="FF000000"/>
      <name val="Arial"/>
      <family val="2"/>
    </font>
    <font>
      <b/>
      <sz val="11"/>
      <color theme="1"/>
      <name val="Calibri"/>
      <family val="2"/>
      <scheme val="minor"/>
    </font>
  </fonts>
  <fills count="13">
    <fill>
      <patternFill patternType="none"/>
    </fill>
    <fill>
      <patternFill patternType="gray125"/>
    </fill>
    <fill>
      <patternFill patternType="solid">
        <fgColor rgb="FFD9D9D9"/>
        <bgColor indexed="64"/>
      </patternFill>
    </fill>
    <fill>
      <patternFill patternType="solid">
        <fgColor indexed="65"/>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9"/>
        <bgColor indexed="64"/>
      </patternFill>
    </fill>
    <fill>
      <patternFill patternType="solid">
        <fgColor rgb="FFFF00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73">
    <xf numFmtId="0" fontId="0" fillId="0" borderId="0" xfId="0"/>
    <xf numFmtId="0" fontId="3" fillId="3" borderId="0" xfId="0" applyFont="1" applyFill="1"/>
    <xf numFmtId="0" fontId="0" fillId="3" borderId="0" xfId="0" applyFill="1"/>
    <xf numFmtId="0" fontId="2" fillId="3" borderId="0" xfId="0" applyFont="1" applyFill="1"/>
    <xf numFmtId="0" fontId="2" fillId="3" borderId="0" xfId="0" applyFont="1" applyFill="1" applyAlignment="1">
      <alignment vertical="top"/>
    </xf>
    <xf numFmtId="0" fontId="2" fillId="0" borderId="0" xfId="0" applyFont="1"/>
    <xf numFmtId="0" fontId="4" fillId="0" borderId="0" xfId="0" applyFont="1"/>
    <xf numFmtId="0" fontId="2" fillId="5" borderId="0" xfId="0" applyFont="1" applyFill="1"/>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2" fillId="8" borderId="1"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0" fillId="10" borderId="9" xfId="0" applyFill="1" applyBorder="1"/>
    <xf numFmtId="0" fontId="0" fillId="10" borderId="10" xfId="0" applyFill="1" applyBorder="1"/>
    <xf numFmtId="0" fontId="0" fillId="0" borderId="11" xfId="0" applyBorder="1"/>
    <xf numFmtId="0" fontId="0" fillId="0" borderId="12" xfId="0" applyBorder="1"/>
    <xf numFmtId="0" fontId="0" fillId="0" borderId="13" xfId="0" applyBorder="1"/>
    <xf numFmtId="0" fontId="0" fillId="10" borderId="1" xfId="0" applyFill="1" applyBorder="1"/>
    <xf numFmtId="0" fontId="0" fillId="0" borderId="14" xfId="0" applyBorder="1"/>
    <xf numFmtId="0" fontId="0" fillId="0" borderId="15" xfId="0" applyBorder="1"/>
    <xf numFmtId="0" fontId="0" fillId="0" borderId="16" xfId="0" applyBorder="1"/>
    <xf numFmtId="0" fontId="3" fillId="8" borderId="1" xfId="0" applyFont="1" applyFill="1" applyBorder="1" applyAlignment="1">
      <alignment horizontal="center" vertical="center" wrapText="1"/>
    </xf>
    <xf numFmtId="0" fontId="9" fillId="7" borderId="9" xfId="0" applyFont="1" applyFill="1" applyBorder="1" applyAlignment="1">
      <alignment horizontal="left" vertical="center" wrapText="1"/>
    </xf>
    <xf numFmtId="0" fontId="10" fillId="0" borderId="0" xfId="0" applyFont="1"/>
    <xf numFmtId="0" fontId="13" fillId="0" borderId="1" xfId="0" applyFont="1" applyBorder="1" applyAlignment="1">
      <alignment vertical="top"/>
    </xf>
    <xf numFmtId="0" fontId="13" fillId="0" borderId="1" xfId="0" applyFont="1" applyBorder="1" applyAlignment="1">
      <alignment vertical="top" wrapText="1"/>
    </xf>
    <xf numFmtId="0" fontId="3" fillId="0" borderId="1" xfId="0" applyFont="1" applyBorder="1"/>
    <xf numFmtId="0" fontId="1" fillId="6" borderId="0" xfId="0" applyFont="1" applyFill="1"/>
    <xf numFmtId="0" fontId="3" fillId="12" borderId="1" xfId="0" applyFont="1" applyFill="1" applyBorder="1" applyAlignment="1">
      <alignment horizontal="center" vertical="center" wrapText="1"/>
    </xf>
    <xf numFmtId="164" fontId="2" fillId="8" borderId="14" xfId="0" applyNumberFormat="1" applyFont="1" applyFill="1" applyBorder="1" applyAlignment="1">
      <alignment horizontal="center" vertical="center" wrapText="1"/>
    </xf>
    <xf numFmtId="0" fontId="9" fillId="4" borderId="9" xfId="0" applyFont="1" applyFill="1" applyBorder="1" applyAlignment="1">
      <alignment horizontal="left" vertical="center" wrapText="1"/>
    </xf>
    <xf numFmtId="0" fontId="14" fillId="4" borderId="9" xfId="0" applyFont="1" applyFill="1" applyBorder="1" applyAlignment="1">
      <alignment horizontal="center" vertical="center" wrapText="1"/>
    </xf>
    <xf numFmtId="0" fontId="14" fillId="4" borderId="9" xfId="0" applyFont="1" applyFill="1" applyBorder="1" applyAlignment="1">
      <alignment horizontal="left" vertical="center" wrapText="1"/>
    </xf>
    <xf numFmtId="0" fontId="3" fillId="4" borderId="9" xfId="0" applyFont="1" applyFill="1" applyBorder="1" applyAlignment="1">
      <alignment horizontal="center" vertical="center" wrapText="1"/>
    </xf>
    <xf numFmtId="0" fontId="12" fillId="7"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0" fillId="12" borderId="1" xfId="0" applyFill="1" applyBorder="1"/>
    <xf numFmtId="164" fontId="2" fillId="0" borderId="0" xfId="0" applyNumberFormat="1" applyFont="1"/>
    <xf numFmtId="0" fontId="2" fillId="12" borderId="1" xfId="0" applyFont="1" applyFill="1" applyBorder="1" applyAlignment="1">
      <alignment horizontal="left" vertical="center" wrapText="1"/>
    </xf>
    <xf numFmtId="0" fontId="16" fillId="12" borderId="1" xfId="0" applyFont="1" applyFill="1" applyBorder="1" applyAlignment="1">
      <alignment horizontal="left" wrapText="1"/>
    </xf>
    <xf numFmtId="0" fontId="3" fillId="12" borderId="1" xfId="0" applyFont="1" applyFill="1" applyBorder="1" applyAlignment="1">
      <alignment horizontal="left" vertical="center" wrapText="1"/>
    </xf>
    <xf numFmtId="0" fontId="2" fillId="12" borderId="0" xfId="0" applyFont="1" applyFill="1" applyAlignment="1">
      <alignment horizontal="left" wrapText="1"/>
    </xf>
    <xf numFmtId="0" fontId="2" fillId="12" borderId="1" xfId="0" applyFont="1" applyFill="1" applyBorder="1" applyAlignment="1">
      <alignment horizontal="left" wrapText="1"/>
    </xf>
    <xf numFmtId="0" fontId="2" fillId="8" borderId="14" xfId="0" applyFont="1" applyFill="1" applyBorder="1" applyAlignment="1">
      <alignment horizontal="center" vertical="center" wrapText="1"/>
    </xf>
    <xf numFmtId="0" fontId="9" fillId="8" borderId="9" xfId="0" applyFont="1" applyFill="1" applyBorder="1" applyAlignment="1">
      <alignment horizontal="center" vertical="center" wrapText="1"/>
    </xf>
    <xf numFmtId="3" fontId="9" fillId="8" borderId="9" xfId="0" applyNumberFormat="1" applyFont="1" applyFill="1" applyBorder="1" applyAlignment="1">
      <alignment horizontal="center" vertical="center" wrapText="1"/>
    </xf>
    <xf numFmtId="49" fontId="7" fillId="8" borderId="1" xfId="0" applyNumberFormat="1" applyFont="1" applyFill="1" applyBorder="1" applyAlignment="1" applyProtection="1">
      <alignment horizontal="center" vertical="center" wrapText="1"/>
      <protection locked="0"/>
    </xf>
    <xf numFmtId="0" fontId="7"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1" fillId="0" borderId="0" xfId="0" applyFont="1"/>
    <xf numFmtId="0" fontId="2" fillId="12" borderId="1" xfId="0" applyFont="1" applyFill="1" applyBorder="1" applyAlignment="1">
      <alignment horizontal="center" vertical="center" wrapText="1"/>
    </xf>
    <xf numFmtId="0" fontId="11" fillId="9" borderId="5" xfId="0" applyFont="1" applyFill="1" applyBorder="1" applyAlignment="1">
      <alignment horizontal="center" vertical="center"/>
    </xf>
    <xf numFmtId="0" fontId="11" fillId="9" borderId="6" xfId="0" applyFont="1" applyFill="1" applyBorder="1" applyAlignment="1">
      <alignment horizontal="center" vertical="center"/>
    </xf>
    <xf numFmtId="0" fontId="11" fillId="9" borderId="7" xfId="0" applyFont="1" applyFill="1" applyBorder="1" applyAlignment="1">
      <alignment horizontal="center" vertical="center"/>
    </xf>
    <xf numFmtId="0" fontId="3" fillId="0" borderId="1" xfId="0" applyFont="1" applyBorder="1" applyAlignment="1">
      <alignment horizontal="left"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7" fillId="4" borderId="18" xfId="0" applyFont="1" applyFill="1" applyBorder="1" applyAlignment="1">
      <alignment vertical="center" wrapText="1"/>
    </xf>
    <xf numFmtId="0" fontId="12" fillId="7" borderId="10" xfId="0" applyFont="1" applyFill="1" applyBorder="1" applyAlignment="1">
      <alignment horizontal="left" vertical="center" wrapText="1"/>
    </xf>
    <xf numFmtId="0" fontId="0" fillId="0" borderId="10" xfId="0" applyBorder="1" applyAlignment="1">
      <alignment horizontal="left" vertical="center" wrapText="1"/>
    </xf>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7" borderId="17" xfId="0" applyFont="1" applyFill="1" applyBorder="1" applyAlignment="1">
      <alignment horizontal="left" vertical="center" wrapText="1"/>
    </xf>
    <xf numFmtId="0" fontId="0" fillId="0" borderId="1" xfId="0" applyBorder="1" applyAlignment="1">
      <alignment horizontal="left" vertical="center" wrapText="1"/>
    </xf>
    <xf numFmtId="0" fontId="14" fillId="7" borderId="10" xfId="0" applyFont="1" applyFill="1" applyBorder="1" applyAlignment="1">
      <alignment horizontal="left" vertical="center" wrapText="1"/>
    </xf>
    <xf numFmtId="0" fontId="8" fillId="11" borderId="8" xfId="0" applyFont="1" applyFill="1" applyBorder="1" applyAlignment="1">
      <alignment horizontal="center"/>
    </xf>
    <xf numFmtId="164" fontId="2" fillId="6" borderId="1" xfId="0" applyNumberFormat="1" applyFont="1" applyFill="1" applyBorder="1" applyAlignment="1">
      <alignment horizontal="center" vertical="center" wrapText="1"/>
    </xf>
    <xf numFmtId="0" fontId="0" fillId="3" borderId="0" xfId="0" applyFill="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
  <sheetViews>
    <sheetView showGridLines="0" zoomScale="90" zoomScaleNormal="90" workbookViewId="0">
      <selection activeCell="F23" sqref="F23"/>
    </sheetView>
  </sheetViews>
  <sheetFormatPr defaultColWidth="9.140625" defaultRowHeight="14.25" x14ac:dyDescent="0.2"/>
  <cols>
    <col min="1" max="6" width="9.140625" style="5"/>
    <col min="7" max="7" width="18.5703125" style="5" customWidth="1"/>
    <col min="8" max="16384" width="9.140625" style="5"/>
  </cols>
  <sheetData>
    <row r="1" spans="1:13" s="26" customFormat="1" ht="15" x14ac:dyDescent="0.2">
      <c r="A1" s="52" t="s">
        <v>0</v>
      </c>
      <c r="B1" s="52"/>
      <c r="C1" s="52"/>
      <c r="D1" s="52"/>
      <c r="E1" s="52"/>
      <c r="F1" s="52"/>
      <c r="G1" s="52"/>
      <c r="H1" s="52"/>
      <c r="I1" s="52"/>
      <c r="J1" s="52"/>
      <c r="K1" s="52"/>
      <c r="L1" s="52"/>
      <c r="M1" s="52"/>
    </row>
    <row r="2" spans="1:13" ht="30" x14ac:dyDescent="0.4">
      <c r="A2" s="6" t="s">
        <v>1</v>
      </c>
    </row>
    <row r="3" spans="1:13" s="26" customFormat="1" ht="15" x14ac:dyDescent="0.2">
      <c r="A3" s="52" t="s">
        <v>2</v>
      </c>
      <c r="B3" s="52"/>
      <c r="C3" s="52"/>
      <c r="D3" s="52"/>
      <c r="E3" s="52"/>
      <c r="F3" s="52"/>
      <c r="G3" s="30" t="s">
        <v>3</v>
      </c>
      <c r="H3" s="30"/>
      <c r="I3" s="30"/>
      <c r="J3" s="30"/>
      <c r="K3" s="30"/>
      <c r="L3" s="30"/>
      <c r="M3" s="30"/>
    </row>
    <row r="4" spans="1:13" s="26" customFormat="1" ht="15" x14ac:dyDescent="0.2">
      <c r="A4" s="52" t="s">
        <v>4</v>
      </c>
      <c r="B4" s="52"/>
      <c r="C4" s="52"/>
      <c r="D4" s="52"/>
      <c r="E4" s="52"/>
      <c r="F4" s="52"/>
      <c r="G4" s="30"/>
      <c r="H4" s="52"/>
      <c r="I4" s="52"/>
      <c r="J4" s="52"/>
      <c r="K4" s="52"/>
      <c r="L4" s="52"/>
      <c r="M4" s="52"/>
    </row>
  </sheetData>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
  <sheetViews>
    <sheetView showGridLines="0" zoomScaleNormal="100" workbookViewId="0">
      <selection activeCell="A4" sqref="A4:L4"/>
    </sheetView>
  </sheetViews>
  <sheetFormatPr defaultColWidth="11.28515625" defaultRowHeight="15" x14ac:dyDescent="0.25"/>
  <sheetData>
    <row r="1" spans="1:14" s="5" customFormat="1" ht="35.450000000000003" customHeight="1" thickBot="1" x14ac:dyDescent="0.25">
      <c r="A1" s="58" t="s">
        <v>5</v>
      </c>
      <c r="B1" s="59"/>
      <c r="C1" s="59"/>
      <c r="D1" s="59"/>
      <c r="E1" s="59"/>
      <c r="F1" s="59"/>
      <c r="G1" s="59"/>
      <c r="H1" s="59"/>
      <c r="I1" s="59"/>
      <c r="J1" s="59"/>
      <c r="K1" s="59"/>
      <c r="L1" s="60"/>
    </row>
    <row r="2" spans="1:14" ht="15.75" thickBot="1" x14ac:dyDescent="0.3"/>
    <row r="3" spans="1:14" s="5" customFormat="1" ht="26.45" customHeight="1" x14ac:dyDescent="0.2">
      <c r="A3" s="54" t="s">
        <v>6</v>
      </c>
      <c r="B3" s="55"/>
      <c r="C3" s="55"/>
      <c r="D3" s="55"/>
      <c r="E3" s="55"/>
      <c r="F3" s="55"/>
      <c r="G3" s="55"/>
      <c r="H3" s="55"/>
      <c r="I3" s="55"/>
      <c r="J3" s="55"/>
      <c r="K3" s="55"/>
      <c r="L3" s="56"/>
      <c r="N3" s="7"/>
    </row>
    <row r="4" spans="1:14" ht="218.45" customHeight="1" x14ac:dyDescent="0.25">
      <c r="A4" s="57" t="s">
        <v>79</v>
      </c>
      <c r="B4" s="57"/>
      <c r="C4" s="57"/>
      <c r="D4" s="57"/>
      <c r="E4" s="57"/>
      <c r="F4" s="57"/>
      <c r="G4" s="57"/>
      <c r="H4" s="57"/>
      <c r="I4" s="57"/>
      <c r="J4" s="57"/>
      <c r="K4" s="57"/>
      <c r="L4" s="57"/>
    </row>
  </sheetData>
  <mergeCells count="3">
    <mergeCell ref="A3:L3"/>
    <mergeCell ref="A4:L4"/>
    <mergeCell ref="A1:L1"/>
  </mergeCells>
  <pageMargins left="0.7" right="0.7" top="0.75" bottom="0.75" header="0.3" footer="0.3"/>
  <pageSetup paperSize="9"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sheetPr>
  <dimension ref="A1:K49"/>
  <sheetViews>
    <sheetView tabSelected="1" topLeftCell="A22" zoomScaleNormal="100" zoomScaleSheetLayoutView="85" workbookViewId="0">
      <selection activeCell="H29" sqref="H29"/>
    </sheetView>
  </sheetViews>
  <sheetFormatPr defaultColWidth="9.28515625" defaultRowHeight="15" x14ac:dyDescent="0.25"/>
  <cols>
    <col min="1" max="1" width="28.28515625" style="2" customWidth="1"/>
    <col min="2" max="8" width="18.85546875" style="2" customWidth="1"/>
    <col min="9" max="9" width="30.140625" style="2" customWidth="1"/>
    <col min="10" max="10" width="12.5703125" style="2" customWidth="1"/>
    <col min="11" max="11" width="11.28515625" style="2" customWidth="1"/>
    <col min="12" max="16384" width="9.28515625" style="2"/>
  </cols>
  <sheetData>
    <row r="1" spans="1:11" s="5" customFormat="1" ht="27.2" customHeight="1" x14ac:dyDescent="0.2">
      <c r="A1" s="65" t="s">
        <v>7</v>
      </c>
      <c r="B1" s="66"/>
      <c r="C1" s="66"/>
      <c r="D1" s="66"/>
      <c r="E1" s="66"/>
      <c r="F1" s="66"/>
      <c r="G1" s="66"/>
      <c r="H1" s="66"/>
    </row>
    <row r="2" spans="1:11" s="5" customFormat="1" ht="21" customHeight="1" x14ac:dyDescent="0.2">
      <c r="A2" s="37" t="s">
        <v>8</v>
      </c>
      <c r="B2" s="63" t="s">
        <v>9</v>
      </c>
      <c r="C2" s="64"/>
      <c r="D2" s="64"/>
      <c r="E2" s="64"/>
      <c r="F2" s="64"/>
      <c r="G2" s="64"/>
      <c r="H2" s="64"/>
    </row>
    <row r="3" spans="1:11" s="5" customFormat="1" ht="34.5" customHeight="1" x14ac:dyDescent="0.2">
      <c r="A3" s="37" t="s">
        <v>10</v>
      </c>
      <c r="B3" s="67"/>
      <c r="C3" s="68"/>
      <c r="D3" s="68"/>
      <c r="E3" s="68"/>
      <c r="F3" s="68"/>
      <c r="G3" s="68"/>
      <c r="H3" s="68"/>
    </row>
    <row r="4" spans="1:11" s="5" customFormat="1" ht="50.25" customHeight="1" x14ac:dyDescent="0.2">
      <c r="A4" s="37" t="s">
        <v>11</v>
      </c>
      <c r="B4" s="63" t="s">
        <v>12</v>
      </c>
      <c r="C4" s="64"/>
      <c r="D4" s="64"/>
      <c r="E4" s="64"/>
      <c r="F4" s="64"/>
      <c r="G4" s="64"/>
      <c r="H4" s="64"/>
    </row>
    <row r="5" spans="1:11" s="5" customFormat="1" ht="81.2" customHeight="1" x14ac:dyDescent="0.2">
      <c r="A5" s="35" t="s">
        <v>13</v>
      </c>
      <c r="B5" s="34" t="s">
        <v>14</v>
      </c>
      <c r="C5" s="35" t="s">
        <v>15</v>
      </c>
      <c r="D5" s="35" t="s">
        <v>16</v>
      </c>
      <c r="E5" s="35" t="s">
        <v>17</v>
      </c>
      <c r="F5" s="36" t="s">
        <v>18</v>
      </c>
      <c r="G5" s="36" t="s">
        <v>19</v>
      </c>
      <c r="H5" s="38"/>
    </row>
    <row r="6" spans="1:11" s="5" customFormat="1" ht="38.25" customHeight="1" x14ac:dyDescent="0.2">
      <c r="A6" s="35" t="s">
        <v>20</v>
      </c>
      <c r="B6" s="47"/>
      <c r="C6" s="47"/>
      <c r="D6" s="47"/>
      <c r="E6" s="47"/>
      <c r="F6" s="47"/>
      <c r="G6" s="48"/>
      <c r="H6" s="38"/>
    </row>
    <row r="7" spans="1:11" s="5" customFormat="1" ht="38.25" customHeight="1" x14ac:dyDescent="0.2">
      <c r="A7" s="33"/>
      <c r="B7" s="61" t="s">
        <v>21</v>
      </c>
      <c r="C7" s="62"/>
      <c r="D7" s="62"/>
      <c r="E7" s="62"/>
      <c r="F7" s="62"/>
      <c r="G7" s="62"/>
      <c r="H7" s="38"/>
      <c r="K7" s="40"/>
    </row>
    <row r="8" spans="1:11" ht="30" x14ac:dyDescent="0.25">
      <c r="A8" s="31" t="s">
        <v>22</v>
      </c>
      <c r="B8" s="31"/>
      <c r="C8" s="31"/>
      <c r="D8" s="31"/>
      <c r="E8" s="31"/>
      <c r="F8" s="39"/>
      <c r="G8" s="39"/>
      <c r="H8" s="24" t="s">
        <v>23</v>
      </c>
    </row>
    <row r="9" spans="1:11" ht="30" x14ac:dyDescent="0.25">
      <c r="A9" s="44" t="s">
        <v>24</v>
      </c>
      <c r="B9" s="46"/>
      <c r="C9" s="46"/>
      <c r="D9" s="46"/>
      <c r="E9" s="46"/>
      <c r="F9" s="46"/>
      <c r="G9" s="46"/>
      <c r="H9" s="32"/>
    </row>
    <row r="10" spans="1:11" ht="44.25" x14ac:dyDescent="0.25">
      <c r="A10" s="45" t="s">
        <v>25</v>
      </c>
      <c r="B10" s="11"/>
      <c r="C10" s="11"/>
      <c r="D10" s="11"/>
      <c r="E10" s="11"/>
      <c r="F10" s="11"/>
      <c r="G10" s="11"/>
      <c r="H10" s="32"/>
    </row>
    <row r="11" spans="1:11" ht="44.25" x14ac:dyDescent="0.25">
      <c r="A11" s="45" t="s">
        <v>26</v>
      </c>
      <c r="B11" s="11"/>
      <c r="C11" s="11"/>
      <c r="D11" s="11"/>
      <c r="E11" s="11"/>
      <c r="F11" s="11"/>
      <c r="G11" s="11"/>
      <c r="H11" s="32"/>
    </row>
    <row r="12" spans="1:11" ht="43.5" x14ac:dyDescent="0.25">
      <c r="A12" s="41" t="s">
        <v>27</v>
      </c>
      <c r="B12" s="11"/>
      <c r="C12" s="11"/>
      <c r="D12" s="11"/>
      <c r="E12" s="11"/>
      <c r="F12" s="11"/>
      <c r="G12" s="11"/>
      <c r="H12" s="32"/>
    </row>
    <row r="13" spans="1:11" ht="30" x14ac:dyDescent="0.25">
      <c r="A13" s="45" t="s">
        <v>28</v>
      </c>
      <c r="B13" s="11"/>
      <c r="C13" s="11"/>
      <c r="D13" s="11"/>
      <c r="E13" s="11"/>
      <c r="F13" s="11"/>
      <c r="G13" s="11"/>
      <c r="H13" s="32"/>
    </row>
    <row r="14" spans="1:11" ht="44.25" x14ac:dyDescent="0.25">
      <c r="A14" s="45" t="s">
        <v>29</v>
      </c>
      <c r="B14" s="11"/>
      <c r="C14" s="11"/>
      <c r="D14" s="11"/>
      <c r="E14" s="11"/>
      <c r="F14" s="11"/>
      <c r="G14" s="11"/>
      <c r="H14" s="32"/>
    </row>
    <row r="15" spans="1:11" ht="72.75" x14ac:dyDescent="0.25">
      <c r="A15" s="45" t="s">
        <v>30</v>
      </c>
      <c r="B15" s="11"/>
      <c r="C15" s="11"/>
      <c r="D15" s="11"/>
      <c r="E15" s="11"/>
      <c r="F15" s="11"/>
      <c r="G15" s="11"/>
      <c r="H15" s="32"/>
    </row>
    <row r="16" spans="1:11" ht="44.25" x14ac:dyDescent="0.25">
      <c r="A16" s="45" t="s">
        <v>31</v>
      </c>
      <c r="B16" s="11"/>
      <c r="C16" s="11"/>
      <c r="D16" s="11"/>
      <c r="E16" s="11"/>
      <c r="F16" s="11"/>
      <c r="G16" s="11"/>
      <c r="H16" s="32"/>
    </row>
    <row r="17" spans="1:9" ht="30" x14ac:dyDescent="0.25">
      <c r="A17" s="45" t="s">
        <v>32</v>
      </c>
      <c r="B17" s="11"/>
      <c r="C17" s="11"/>
      <c r="D17" s="11"/>
      <c r="E17" s="11"/>
      <c r="F17" s="11"/>
      <c r="G17" s="11"/>
      <c r="H17" s="32"/>
    </row>
    <row r="18" spans="1:9" ht="58.5" x14ac:dyDescent="0.25">
      <c r="A18" s="45" t="s">
        <v>33</v>
      </c>
      <c r="B18" s="11"/>
      <c r="C18" s="11"/>
      <c r="D18" s="11"/>
      <c r="E18" s="11"/>
      <c r="F18" s="11"/>
      <c r="G18" s="11"/>
      <c r="H18" s="32"/>
    </row>
    <row r="19" spans="1:9" ht="49.5" customHeight="1" x14ac:dyDescent="0.25">
      <c r="A19" s="45" t="s">
        <v>34</v>
      </c>
      <c r="B19" s="11"/>
      <c r="C19" s="11"/>
      <c r="D19" s="11"/>
      <c r="E19" s="11"/>
      <c r="F19" s="11"/>
      <c r="G19" s="11"/>
      <c r="H19" s="32"/>
    </row>
    <row r="20" spans="1:9" ht="72" x14ac:dyDescent="0.25">
      <c r="A20" s="41" t="s">
        <v>35</v>
      </c>
      <c r="B20" s="11"/>
      <c r="C20" s="11"/>
      <c r="D20" s="11"/>
      <c r="E20" s="11"/>
      <c r="F20" s="11"/>
      <c r="G20" s="11"/>
      <c r="H20" s="32"/>
    </row>
    <row r="21" spans="1:9" ht="101.25" x14ac:dyDescent="0.25">
      <c r="A21" s="42" t="s">
        <v>36</v>
      </c>
      <c r="B21" s="11"/>
      <c r="C21" s="11"/>
      <c r="D21" s="11"/>
      <c r="E21" s="11"/>
      <c r="F21" s="11"/>
      <c r="G21" s="11"/>
      <c r="H21" s="32"/>
    </row>
    <row r="22" spans="1:9" x14ac:dyDescent="0.25">
      <c r="A22" s="43" t="s">
        <v>37</v>
      </c>
      <c r="B22" s="11"/>
      <c r="C22" s="11"/>
      <c r="D22" s="11"/>
      <c r="E22" s="11"/>
      <c r="F22" s="11"/>
      <c r="G22" s="11"/>
      <c r="H22" s="32"/>
    </row>
    <row r="23" spans="1:9" ht="42.75" x14ac:dyDescent="0.25">
      <c r="A23" s="41" t="s">
        <v>77</v>
      </c>
      <c r="B23" s="53"/>
      <c r="C23" s="53"/>
      <c r="D23" s="53"/>
      <c r="E23" s="53"/>
      <c r="F23" s="53"/>
      <c r="G23" s="53"/>
      <c r="H23" s="32"/>
    </row>
    <row r="24" spans="1:9" ht="28.5" x14ac:dyDescent="0.25">
      <c r="A24" s="41" t="s">
        <v>76</v>
      </c>
      <c r="B24" s="53"/>
      <c r="C24" s="53"/>
      <c r="D24" s="53"/>
      <c r="E24" s="53"/>
      <c r="F24" s="53"/>
      <c r="G24" s="53"/>
      <c r="H24" s="32"/>
    </row>
    <row r="25" spans="1:9" ht="71.25" x14ac:dyDescent="0.25">
      <c r="A25" s="41" t="s">
        <v>78</v>
      </c>
      <c r="B25" s="53"/>
      <c r="C25" s="53"/>
      <c r="D25" s="53"/>
      <c r="E25" s="53"/>
      <c r="F25" s="53"/>
      <c r="G25" s="53"/>
      <c r="H25" s="32"/>
    </row>
    <row r="26" spans="1:9" ht="42.75" x14ac:dyDescent="0.25">
      <c r="A26" s="41" t="s">
        <v>38</v>
      </c>
      <c r="B26" s="53"/>
      <c r="C26" s="53"/>
      <c r="D26" s="53"/>
      <c r="E26" s="53"/>
      <c r="F26" s="53"/>
      <c r="G26" s="53"/>
      <c r="H26" s="32"/>
    </row>
    <row r="27" spans="1:9" ht="57" x14ac:dyDescent="0.25">
      <c r="A27" s="41" t="s">
        <v>39</v>
      </c>
      <c r="B27" s="11"/>
      <c r="C27" s="11"/>
      <c r="D27" s="11"/>
      <c r="E27" s="11"/>
      <c r="F27" s="11"/>
      <c r="G27" s="11"/>
      <c r="H27" s="32"/>
    </row>
    <row r="28" spans="1:9" ht="28.5" x14ac:dyDescent="0.25">
      <c r="A28" s="41" t="s">
        <v>40</v>
      </c>
      <c r="B28" s="11"/>
      <c r="C28" s="11"/>
      <c r="D28" s="11"/>
      <c r="E28" s="11"/>
      <c r="F28" s="11"/>
      <c r="G28" s="11"/>
      <c r="H28" s="32"/>
    </row>
    <row r="29" spans="1:9" ht="57" customHeight="1" x14ac:dyDescent="0.25">
      <c r="A29" s="43" t="s">
        <v>41</v>
      </c>
      <c r="B29" s="11"/>
      <c r="C29" s="11"/>
      <c r="D29" s="11"/>
      <c r="E29" s="11"/>
      <c r="F29" s="11"/>
      <c r="G29" s="11"/>
      <c r="H29" s="71"/>
      <c r="I29" s="72" t="s">
        <v>80</v>
      </c>
    </row>
    <row r="30" spans="1:9" x14ac:dyDescent="0.25">
      <c r="A30" s="1"/>
      <c r="B30" s="1"/>
      <c r="C30" s="1"/>
      <c r="D30" s="1"/>
      <c r="E30" s="1"/>
      <c r="F30" s="1"/>
      <c r="G30" s="1"/>
    </row>
    <row r="31" spans="1:9" x14ac:dyDescent="0.25">
      <c r="A31" s="4"/>
      <c r="B31" s="4"/>
      <c r="C31" s="4"/>
      <c r="D31" s="4"/>
      <c r="E31" s="4"/>
      <c r="F31" s="4"/>
      <c r="G31" s="4"/>
      <c r="H31" s="4"/>
      <c r="I31" s="4"/>
    </row>
    <row r="32" spans="1:9" x14ac:dyDescent="0.25">
      <c r="A32" s="4"/>
      <c r="B32" s="4"/>
      <c r="C32" s="4"/>
      <c r="D32" s="4"/>
      <c r="E32" s="4"/>
      <c r="F32" s="4"/>
      <c r="G32" s="4"/>
      <c r="H32" s="4"/>
      <c r="I32" s="4"/>
    </row>
    <row r="33" spans="1:9" x14ac:dyDescent="0.25">
      <c r="A33" s="4"/>
      <c r="B33" s="4"/>
      <c r="C33" s="4"/>
      <c r="D33" s="4"/>
      <c r="E33" s="4"/>
      <c r="F33" s="4"/>
      <c r="G33" s="4"/>
      <c r="H33" s="4"/>
      <c r="I33" s="4"/>
    </row>
    <row r="34" spans="1:9" x14ac:dyDescent="0.25">
      <c r="A34" s="4"/>
      <c r="B34" s="4"/>
      <c r="C34" s="4"/>
      <c r="D34" s="4"/>
      <c r="E34" s="4"/>
      <c r="F34" s="4"/>
      <c r="G34" s="4"/>
      <c r="H34" s="4"/>
      <c r="I34" s="4"/>
    </row>
    <row r="35" spans="1:9" x14ac:dyDescent="0.25">
      <c r="A35" s="4"/>
      <c r="B35" s="4"/>
      <c r="C35" s="4"/>
      <c r="D35" s="4"/>
      <c r="E35" s="4"/>
      <c r="F35" s="4"/>
      <c r="G35" s="4"/>
      <c r="H35" s="4"/>
      <c r="I35" s="4"/>
    </row>
    <row r="48" spans="1:9" x14ac:dyDescent="0.25">
      <c r="A48" s="1"/>
      <c r="B48" s="1"/>
      <c r="C48" s="1"/>
      <c r="D48" s="1"/>
      <c r="E48" s="1"/>
      <c r="F48" s="1"/>
      <c r="G48" s="1"/>
    </row>
    <row r="49" spans="1:7" x14ac:dyDescent="0.25">
      <c r="A49" s="3"/>
      <c r="B49" s="3"/>
      <c r="C49" s="3"/>
      <c r="D49" s="3"/>
      <c r="E49" s="3"/>
      <c r="F49" s="3"/>
      <c r="G49" s="3"/>
    </row>
  </sheetData>
  <mergeCells count="5">
    <mergeCell ref="B7:G7"/>
    <mergeCell ref="B4:H4"/>
    <mergeCell ref="A1:H1"/>
    <mergeCell ref="B2:H2"/>
    <mergeCell ref="B3:H3"/>
  </mergeCells>
  <pageMargins left="0.7" right="0.7" top="0.75" bottom="0.75" header="0.3" footer="0.3"/>
  <pageSetup paperSize="9" scale="98"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G35"/>
  <sheetViews>
    <sheetView topLeftCell="A3" workbookViewId="0">
      <selection activeCell="K8" sqref="K8"/>
    </sheetView>
  </sheetViews>
  <sheetFormatPr defaultRowHeight="15" x14ac:dyDescent="0.25"/>
  <cols>
    <col min="3" max="3" width="17.42578125" customWidth="1"/>
    <col min="4" max="4" width="24.85546875" customWidth="1"/>
    <col min="7" max="7" width="42.28515625" customWidth="1"/>
  </cols>
  <sheetData>
    <row r="1" spans="3:7" ht="27" x14ac:dyDescent="0.25">
      <c r="C1" s="65" t="s">
        <v>42</v>
      </c>
      <c r="D1" s="66"/>
      <c r="E1" s="66"/>
      <c r="F1" s="66"/>
      <c r="G1" s="66"/>
    </row>
    <row r="2" spans="3:7" ht="36" x14ac:dyDescent="0.25">
      <c r="C2" s="25" t="s">
        <v>8</v>
      </c>
      <c r="D2" s="63" t="s">
        <v>9</v>
      </c>
      <c r="E2" s="63"/>
      <c r="F2" s="63"/>
      <c r="G2" s="63"/>
    </row>
    <row r="3" spans="3:7" ht="36" x14ac:dyDescent="0.25">
      <c r="C3" s="25" t="s">
        <v>10</v>
      </c>
      <c r="D3" s="63"/>
      <c r="E3" s="63"/>
      <c r="F3" s="63"/>
      <c r="G3" s="63"/>
    </row>
    <row r="4" spans="3:7" ht="80.25" customHeight="1" x14ac:dyDescent="0.25">
      <c r="C4" s="25" t="s">
        <v>11</v>
      </c>
      <c r="D4" s="69" t="s">
        <v>43</v>
      </c>
      <c r="E4" s="69"/>
      <c r="F4" s="69"/>
      <c r="G4" s="69"/>
    </row>
    <row r="5" spans="3:7" ht="45" x14ac:dyDescent="0.25">
      <c r="C5" s="8" t="s">
        <v>44</v>
      </c>
      <c r="D5" s="8" t="s">
        <v>45</v>
      </c>
      <c r="E5" s="8" t="s">
        <v>46</v>
      </c>
      <c r="F5" s="8" t="s">
        <v>47</v>
      </c>
      <c r="G5" s="8" t="s">
        <v>23</v>
      </c>
    </row>
    <row r="6" spans="3:7" x14ac:dyDescent="0.25">
      <c r="C6" s="11"/>
      <c r="D6" s="49"/>
      <c r="E6" s="11"/>
      <c r="F6" s="11"/>
      <c r="G6" s="13"/>
    </row>
    <row r="7" spans="3:7" x14ac:dyDescent="0.25">
      <c r="C7" s="11"/>
      <c r="D7" s="50"/>
      <c r="E7" s="11"/>
      <c r="F7" s="11"/>
      <c r="G7" s="13"/>
    </row>
    <row r="8" spans="3:7" x14ac:dyDescent="0.25">
      <c r="C8" s="11"/>
      <c r="D8" s="50"/>
      <c r="E8" s="11"/>
      <c r="F8" s="11"/>
      <c r="G8" s="13"/>
    </row>
    <row r="9" spans="3:7" x14ac:dyDescent="0.25">
      <c r="C9" s="11"/>
      <c r="D9" s="50"/>
      <c r="E9" s="11"/>
      <c r="F9" s="11"/>
      <c r="G9" s="13"/>
    </row>
    <row r="10" spans="3:7" x14ac:dyDescent="0.25">
      <c r="C10" s="11"/>
      <c r="D10" s="51"/>
      <c r="E10" s="11"/>
      <c r="F10" s="11"/>
      <c r="G10" s="13"/>
    </row>
    <row r="11" spans="3:7" x14ac:dyDescent="0.25">
      <c r="C11" s="11"/>
      <c r="D11" s="51"/>
      <c r="E11" s="11"/>
      <c r="F11" s="11"/>
      <c r="G11" s="13"/>
    </row>
    <row r="12" spans="3:7" x14ac:dyDescent="0.25">
      <c r="C12" s="11"/>
      <c r="D12" s="51"/>
      <c r="E12" s="11"/>
      <c r="F12" s="11"/>
      <c r="G12" s="13"/>
    </row>
    <row r="13" spans="3:7" x14ac:dyDescent="0.25">
      <c r="C13" s="11"/>
      <c r="D13" s="51"/>
      <c r="E13" s="11"/>
      <c r="F13" s="11"/>
      <c r="G13" s="13"/>
    </row>
    <row r="14" spans="3:7" x14ac:dyDescent="0.25">
      <c r="C14" s="11"/>
      <c r="D14" s="51"/>
      <c r="E14" s="11"/>
      <c r="F14" s="11"/>
      <c r="G14" s="13"/>
    </row>
    <row r="15" spans="3:7" x14ac:dyDescent="0.25">
      <c r="C15" s="11"/>
      <c r="D15" s="51"/>
      <c r="E15" s="11"/>
      <c r="F15" s="11"/>
      <c r="G15" s="13"/>
    </row>
    <row r="16" spans="3:7" x14ac:dyDescent="0.25">
      <c r="C16" s="11"/>
      <c r="D16" s="51"/>
      <c r="E16" s="11"/>
      <c r="F16" s="11"/>
      <c r="G16" s="13"/>
    </row>
    <row r="17" spans="3:7" x14ac:dyDescent="0.25">
      <c r="C17" s="11"/>
      <c r="D17" s="51"/>
      <c r="E17" s="11"/>
      <c r="F17" s="11"/>
      <c r="G17" s="13"/>
    </row>
    <row r="18" spans="3:7" x14ac:dyDescent="0.25">
      <c r="C18" s="11"/>
      <c r="D18" s="51"/>
      <c r="E18" s="11"/>
      <c r="F18" s="11"/>
      <c r="G18" s="13"/>
    </row>
    <row r="19" spans="3:7" x14ac:dyDescent="0.25">
      <c r="C19" s="11"/>
      <c r="D19" s="51"/>
      <c r="E19" s="11"/>
      <c r="F19" s="11"/>
      <c r="G19" s="13"/>
    </row>
    <row r="20" spans="3:7" x14ac:dyDescent="0.25">
      <c r="C20" s="11"/>
      <c r="D20" s="51"/>
      <c r="E20" s="11"/>
      <c r="F20" s="11"/>
      <c r="G20" s="13"/>
    </row>
    <row r="21" spans="3:7" x14ac:dyDescent="0.25">
      <c r="C21" s="11"/>
      <c r="D21" s="51"/>
      <c r="E21" s="11"/>
      <c r="F21" s="11"/>
      <c r="G21" s="13"/>
    </row>
    <row r="22" spans="3:7" x14ac:dyDescent="0.25">
      <c r="C22" s="11"/>
      <c r="D22" s="51"/>
      <c r="E22" s="11"/>
      <c r="F22" s="11"/>
      <c r="G22" s="13"/>
    </row>
    <row r="23" spans="3:7" x14ac:dyDescent="0.25">
      <c r="C23" s="11"/>
      <c r="D23" s="51"/>
      <c r="E23" s="11"/>
      <c r="F23" s="11"/>
      <c r="G23" s="13"/>
    </row>
    <row r="24" spans="3:7" x14ac:dyDescent="0.25">
      <c r="C24" s="11"/>
      <c r="D24" s="51"/>
      <c r="E24" s="11"/>
      <c r="F24" s="11"/>
      <c r="G24" s="13"/>
    </row>
    <row r="25" spans="3:7" x14ac:dyDescent="0.25">
      <c r="C25" s="11"/>
      <c r="D25" s="51"/>
      <c r="E25" s="11"/>
      <c r="F25" s="11"/>
      <c r="G25" s="13"/>
    </row>
    <row r="26" spans="3:7" x14ac:dyDescent="0.25">
      <c r="C26" s="11"/>
      <c r="D26" s="51"/>
      <c r="E26" s="11"/>
      <c r="F26" s="11"/>
      <c r="G26" s="13"/>
    </row>
    <row r="27" spans="3:7" x14ac:dyDescent="0.25">
      <c r="C27" s="11"/>
      <c r="D27" s="51"/>
      <c r="E27" s="11"/>
      <c r="F27" s="11"/>
      <c r="G27" s="13"/>
    </row>
    <row r="28" spans="3:7" x14ac:dyDescent="0.25">
      <c r="C28" s="11"/>
      <c r="D28" s="51"/>
      <c r="E28" s="11"/>
      <c r="F28" s="11"/>
      <c r="G28" s="13"/>
    </row>
    <row r="29" spans="3:7" x14ac:dyDescent="0.25">
      <c r="C29" s="11"/>
      <c r="D29" s="51"/>
      <c r="E29" s="11"/>
      <c r="F29" s="11"/>
      <c r="G29" s="13"/>
    </row>
    <row r="30" spans="3:7" x14ac:dyDescent="0.25">
      <c r="C30" s="11"/>
      <c r="D30" s="51"/>
      <c r="E30" s="11"/>
      <c r="F30" s="11"/>
      <c r="G30" s="13"/>
    </row>
    <row r="31" spans="3:7" x14ac:dyDescent="0.25">
      <c r="C31" s="11"/>
      <c r="D31" s="51"/>
      <c r="E31" s="11"/>
      <c r="F31" s="11"/>
      <c r="G31" s="13"/>
    </row>
    <row r="32" spans="3:7" x14ac:dyDescent="0.25">
      <c r="C32" s="11"/>
      <c r="D32" s="51"/>
      <c r="E32" s="11"/>
      <c r="F32" s="11"/>
      <c r="G32" s="13"/>
    </row>
    <row r="33" spans="3:7" x14ac:dyDescent="0.25">
      <c r="C33" s="11"/>
      <c r="D33" s="51"/>
      <c r="E33" s="11"/>
      <c r="F33" s="11"/>
      <c r="G33" s="13"/>
    </row>
    <row r="34" spans="3:7" x14ac:dyDescent="0.25">
      <c r="C34" s="11"/>
      <c r="D34" s="51"/>
      <c r="E34" s="11"/>
      <c r="F34" s="11"/>
      <c r="G34" s="13"/>
    </row>
    <row r="35" spans="3:7" x14ac:dyDescent="0.25">
      <c r="C35" s="9"/>
      <c r="D35" s="9"/>
      <c r="E35" s="9"/>
      <c r="F35" s="10"/>
      <c r="G35" s="13"/>
    </row>
  </sheetData>
  <mergeCells count="4">
    <mergeCell ref="C1:G1"/>
    <mergeCell ref="D2:G2"/>
    <mergeCell ref="D3:G3"/>
    <mergeCell ref="D4:G4"/>
  </mergeCells>
  <dataValidations count="2">
    <dataValidation type="list" allowBlank="1" showInputMessage="1" showErrorMessage="1" sqref="C35" xr:uid="{00000000-0002-0000-0300-000000000000}">
      <formula1>INDIRECT("Lot_"&amp;#REF!)</formula1>
    </dataValidation>
    <dataValidation type="list" allowBlank="1" showInputMessage="1" showErrorMessage="1" sqref="D6:D34" xr:uid="{75EE33A1-B6F5-4400-AB59-EA811569BA11}">
      <formula1>"Partner/Managing Partner, Managing Consultant/Associate Director, Principal Consultant, Senior Consultant, Senior Consultant/Manager, Consultant, Junior Consultant, Principal Consultant, Managing Consultant/Director, Partner/Managing Director"</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9"/>
  <sheetViews>
    <sheetView zoomScaleNormal="100" workbookViewId="0">
      <selection activeCell="C30" sqref="C30"/>
    </sheetView>
  </sheetViews>
  <sheetFormatPr defaultRowHeight="15" x14ac:dyDescent="0.25"/>
  <cols>
    <col min="1" max="1" width="54.42578125" style="2" customWidth="1"/>
    <col min="2" max="2" width="19.140625" style="2" customWidth="1"/>
    <col min="3" max="3" width="19.5703125" style="2" customWidth="1"/>
    <col min="4" max="4" width="25" style="2" customWidth="1"/>
    <col min="5" max="5" width="13" style="2" customWidth="1"/>
    <col min="6" max="6" width="14.85546875" style="2" customWidth="1"/>
  </cols>
  <sheetData>
    <row r="1" spans="1:6" ht="23.25" x14ac:dyDescent="0.35">
      <c r="A1" s="70" t="s">
        <v>7</v>
      </c>
      <c r="B1" s="70"/>
      <c r="C1" s="70"/>
      <c r="D1" s="70"/>
      <c r="E1"/>
      <c r="F1"/>
    </row>
    <row r="2" spans="1:6" ht="30" x14ac:dyDescent="0.25">
      <c r="A2" s="8" t="s">
        <v>48</v>
      </c>
      <c r="B2" s="8" t="s">
        <v>47</v>
      </c>
      <c r="C2" s="8" t="s">
        <v>49</v>
      </c>
      <c r="D2" s="8" t="s">
        <v>23</v>
      </c>
      <c r="E2"/>
      <c r="F2"/>
    </row>
    <row r="3" spans="1:6" x14ac:dyDescent="0.25">
      <c r="A3" s="12" t="str">
        <f>'Pricing Schedule'!B5</f>
        <v xml:space="preserve">Junior Consultant </v>
      </c>
      <c r="B3" s="11">
        <f>'Pricing Schedule'!B29</f>
        <v>0</v>
      </c>
      <c r="C3" s="13">
        <v>0</v>
      </c>
      <c r="D3" s="14">
        <f>B3*C3</f>
        <v>0</v>
      </c>
      <c r="E3"/>
      <c r="F3"/>
    </row>
    <row r="4" spans="1:6" x14ac:dyDescent="0.25">
      <c r="A4" s="12" t="str">
        <f>'Pricing Schedule'!C5</f>
        <v>Consultant</v>
      </c>
      <c r="B4" s="11">
        <f>'Pricing Schedule'!C29</f>
        <v>0</v>
      </c>
      <c r="C4" s="13">
        <f>'Pricing Schedule'!C6</f>
        <v>0</v>
      </c>
      <c r="D4" s="14">
        <f t="shared" ref="D4:D8" si="0">B4*C4</f>
        <v>0</v>
      </c>
      <c r="E4"/>
      <c r="F4"/>
    </row>
    <row r="5" spans="1:6" x14ac:dyDescent="0.25">
      <c r="A5" s="12" t="str">
        <f>'Pricing Schedule'!D5</f>
        <v>Senior Consultant /Manager</v>
      </c>
      <c r="B5" s="11">
        <f>'Pricing Schedule'!D29</f>
        <v>0</v>
      </c>
      <c r="C5" s="13">
        <f>'Pricing Schedule'!D6</f>
        <v>0</v>
      </c>
      <c r="D5" s="14">
        <f t="shared" si="0"/>
        <v>0</v>
      </c>
      <c r="E5"/>
      <c r="F5"/>
    </row>
    <row r="6" spans="1:6" x14ac:dyDescent="0.25">
      <c r="A6" s="12" t="str">
        <f>'Pricing Schedule'!E5</f>
        <v xml:space="preserve">Principal Consultant </v>
      </c>
      <c r="B6" s="11">
        <f>'Pricing Schedule'!E29</f>
        <v>0</v>
      </c>
      <c r="C6" s="13">
        <f>'Pricing Schedule'!E6</f>
        <v>0</v>
      </c>
      <c r="D6" s="14">
        <f t="shared" si="0"/>
        <v>0</v>
      </c>
      <c r="E6"/>
      <c r="F6"/>
    </row>
    <row r="7" spans="1:6" x14ac:dyDescent="0.25">
      <c r="A7" s="12" t="str">
        <f>'Pricing Schedule'!F5</f>
        <v>Managing Consultant / Associate Director / Director</v>
      </c>
      <c r="B7" s="11">
        <f>'Pricing Schedule'!F29</f>
        <v>0</v>
      </c>
      <c r="C7" s="13">
        <f>'Pricing Schedule'!F6</f>
        <v>0</v>
      </c>
      <c r="D7" s="14">
        <f t="shared" si="0"/>
        <v>0</v>
      </c>
      <c r="E7"/>
      <c r="F7"/>
    </row>
    <row r="8" spans="1:6" x14ac:dyDescent="0.25">
      <c r="A8" s="12" t="str">
        <f>'Pricing Schedule'!G5</f>
        <v xml:space="preserve">Partner / Managing Director </v>
      </c>
      <c r="B8" s="11">
        <f>'Pricing Schedule'!G29</f>
        <v>0</v>
      </c>
      <c r="C8" s="13">
        <f>'Pricing Schedule'!G6</f>
        <v>0</v>
      </c>
      <c r="D8" s="14">
        <f t="shared" si="0"/>
        <v>0</v>
      </c>
      <c r="E8"/>
      <c r="F8"/>
    </row>
    <row r="9" spans="1:6" x14ac:dyDescent="0.25">
      <c r="A9" s="9" t="s">
        <v>41</v>
      </c>
      <c r="B9" s="10">
        <f>SUM(B3:B8)</f>
        <v>0</v>
      </c>
      <c r="C9" s="14"/>
      <c r="D9" s="14">
        <f>SUM(D3:D8)</f>
        <v>0</v>
      </c>
      <c r="E9"/>
      <c r="F9"/>
    </row>
    <row r="10" spans="1:6" x14ac:dyDescent="0.25">
      <c r="A10" s="1"/>
      <c r="B10" s="1"/>
    </row>
    <row r="11" spans="1:6" x14ac:dyDescent="0.25">
      <c r="A11" s="4"/>
      <c r="B11" s="4"/>
      <c r="C11" s="4"/>
      <c r="D11" s="4"/>
      <c r="E11" s="4"/>
    </row>
    <row r="12" spans="1:6" x14ac:dyDescent="0.25">
      <c r="A12" s="4"/>
      <c r="B12" s="4"/>
      <c r="C12" s="4"/>
      <c r="D12" s="4"/>
      <c r="E12" s="4"/>
    </row>
    <row r="13" spans="1:6" x14ac:dyDescent="0.25">
      <c r="A13" s="4"/>
      <c r="B13" s="4"/>
      <c r="C13" s="4"/>
      <c r="D13" s="4"/>
      <c r="E13" s="4"/>
    </row>
    <row r="14" spans="1:6" x14ac:dyDescent="0.25">
      <c r="A14" s="4"/>
      <c r="B14" s="4"/>
      <c r="C14" s="4"/>
      <c r="D14" s="4"/>
      <c r="E14" s="4"/>
    </row>
    <row r="15" spans="1:6" x14ac:dyDescent="0.25">
      <c r="A15" s="4"/>
      <c r="B15" s="4"/>
      <c r="C15" s="4"/>
      <c r="D15" s="4"/>
      <c r="E15" s="4"/>
    </row>
    <row r="28" spans="1:2" x14ac:dyDescent="0.25">
      <c r="A28" s="1"/>
      <c r="B28" s="1"/>
    </row>
    <row r="29" spans="1:2" x14ac:dyDescent="0.25">
      <c r="A29" s="3"/>
      <c r="B29" s="3"/>
    </row>
  </sheetData>
  <mergeCells count="1">
    <mergeCell ref="A1:D1"/>
  </mergeCells>
  <pageMargins left="0.71" right="0.46" top="0.56000000000000005" bottom="0.44"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93"/>
  <sheetViews>
    <sheetView zoomScaleNormal="100" workbookViewId="0">
      <selection activeCell="A4" sqref="A4"/>
    </sheetView>
  </sheetViews>
  <sheetFormatPr defaultRowHeight="408.75" customHeight="1" x14ac:dyDescent="0.25"/>
  <cols>
    <col min="1" max="1" width="39.7109375" customWidth="1"/>
    <col min="2" max="2" width="82.42578125" customWidth="1"/>
  </cols>
  <sheetData>
    <row r="1" spans="1:2" ht="15" x14ac:dyDescent="0.25">
      <c r="A1" s="29" t="s">
        <v>13</v>
      </c>
      <c r="B1" s="29" t="s">
        <v>50</v>
      </c>
    </row>
    <row r="2" spans="1:2" ht="38.25" x14ac:dyDescent="0.25">
      <c r="A2" s="27" t="s">
        <v>51</v>
      </c>
      <c r="B2" s="28" t="s">
        <v>52</v>
      </c>
    </row>
    <row r="3" spans="1:2" ht="51" x14ac:dyDescent="0.25">
      <c r="A3" s="27" t="s">
        <v>15</v>
      </c>
      <c r="B3" s="28" t="s">
        <v>53</v>
      </c>
    </row>
    <row r="4" spans="1:2" ht="51" x14ac:dyDescent="0.25">
      <c r="A4" s="27" t="s">
        <v>16</v>
      </c>
      <c r="B4" s="28" t="s">
        <v>54</v>
      </c>
    </row>
    <row r="5" spans="1:2" ht="63.75" x14ac:dyDescent="0.25">
      <c r="A5" s="27" t="s">
        <v>55</v>
      </c>
      <c r="B5" s="28" t="s">
        <v>56</v>
      </c>
    </row>
    <row r="6" spans="1:2" ht="102" x14ac:dyDescent="0.25">
      <c r="A6" s="27" t="s">
        <v>18</v>
      </c>
      <c r="B6" s="28" t="s">
        <v>57</v>
      </c>
    </row>
    <row r="7" spans="1:2" ht="63.75" x14ac:dyDescent="0.25">
      <c r="A7" s="27" t="s">
        <v>58</v>
      </c>
      <c r="B7" s="28" t="s">
        <v>59</v>
      </c>
    </row>
    <row r="8" spans="1:2" ht="20.45" customHeight="1" x14ac:dyDescent="0.25"/>
    <row r="9" spans="1:2" ht="20.45" customHeight="1" x14ac:dyDescent="0.25"/>
    <row r="10" spans="1:2" ht="20.45" customHeight="1" x14ac:dyDescent="0.25"/>
    <row r="11" spans="1:2" ht="20.45" customHeight="1" x14ac:dyDescent="0.25"/>
    <row r="12" spans="1:2" ht="20.45" customHeight="1" x14ac:dyDescent="0.25"/>
    <row r="13" spans="1:2" ht="20.45" customHeight="1" x14ac:dyDescent="0.25"/>
    <row r="14" spans="1:2" ht="20.45" customHeight="1" x14ac:dyDescent="0.25"/>
    <row r="15" spans="1:2" ht="20.45" customHeight="1" x14ac:dyDescent="0.25"/>
    <row r="16" spans="1:2" ht="20.45" customHeight="1" x14ac:dyDescent="0.25"/>
    <row r="17" ht="20.45" customHeight="1" x14ac:dyDescent="0.25"/>
    <row r="18" ht="20.45" customHeight="1" x14ac:dyDescent="0.25"/>
    <row r="19" ht="20.45" customHeight="1" x14ac:dyDescent="0.25"/>
    <row r="20" ht="20.45" customHeight="1" x14ac:dyDescent="0.25"/>
    <row r="21" ht="20.45" customHeight="1" x14ac:dyDescent="0.25"/>
    <row r="22" ht="20.45" customHeight="1" x14ac:dyDescent="0.25"/>
    <row r="23" ht="20.45" customHeight="1" x14ac:dyDescent="0.25"/>
    <row r="24" ht="20.45" customHeight="1" x14ac:dyDescent="0.25"/>
    <row r="25" ht="20.45" customHeight="1" x14ac:dyDescent="0.25"/>
    <row r="26" ht="20.45" customHeight="1" x14ac:dyDescent="0.25"/>
    <row r="27" ht="20.45" customHeight="1" x14ac:dyDescent="0.25"/>
    <row r="28" ht="20.45" customHeight="1" x14ac:dyDescent="0.25"/>
    <row r="29" ht="20.45" customHeight="1" x14ac:dyDescent="0.25"/>
    <row r="30" ht="20.45" customHeight="1" x14ac:dyDescent="0.25"/>
    <row r="31" ht="20.45" customHeight="1" x14ac:dyDescent="0.25"/>
    <row r="32" ht="20.45" customHeight="1" x14ac:dyDescent="0.25"/>
    <row r="33" ht="20.45" customHeight="1" x14ac:dyDescent="0.25"/>
    <row r="34" ht="20.45" customHeight="1" x14ac:dyDescent="0.25"/>
    <row r="35" ht="20.45" customHeight="1" x14ac:dyDescent="0.25"/>
    <row r="36" ht="20.45" customHeight="1" x14ac:dyDescent="0.25"/>
    <row r="37" ht="20.45" customHeight="1" x14ac:dyDescent="0.25"/>
    <row r="38" ht="20.45" customHeight="1" x14ac:dyDescent="0.25"/>
    <row r="39" ht="20.45" customHeight="1" x14ac:dyDescent="0.25"/>
    <row r="40" ht="20.45" customHeight="1" x14ac:dyDescent="0.25"/>
    <row r="41" ht="20.45" customHeight="1" x14ac:dyDescent="0.25"/>
    <row r="42" ht="20.45" customHeight="1" x14ac:dyDescent="0.25"/>
    <row r="43" ht="20.45" customHeight="1" x14ac:dyDescent="0.25"/>
    <row r="44" ht="20.45" customHeight="1" x14ac:dyDescent="0.25"/>
    <row r="45" ht="20.45" customHeight="1" x14ac:dyDescent="0.25"/>
    <row r="46" ht="20.45" customHeight="1" x14ac:dyDescent="0.25"/>
    <row r="47" ht="20.45" customHeight="1" x14ac:dyDescent="0.25"/>
    <row r="48" ht="20.45" customHeight="1" x14ac:dyDescent="0.25"/>
    <row r="49" ht="20.45" customHeight="1" x14ac:dyDescent="0.25"/>
    <row r="50" ht="20.45" customHeight="1" x14ac:dyDescent="0.25"/>
    <row r="51" ht="20.45" customHeight="1" x14ac:dyDescent="0.25"/>
    <row r="52" ht="20.45" customHeight="1" x14ac:dyDescent="0.25"/>
    <row r="53" ht="20.45" customHeight="1" x14ac:dyDescent="0.25"/>
    <row r="54" ht="20.45" customHeight="1" x14ac:dyDescent="0.25"/>
    <row r="55" ht="20.45" customHeight="1" x14ac:dyDescent="0.25"/>
    <row r="56" ht="20.45" customHeight="1" x14ac:dyDescent="0.25"/>
    <row r="57" ht="20.45" customHeight="1" x14ac:dyDescent="0.25"/>
    <row r="58" ht="20.45" customHeight="1" x14ac:dyDescent="0.25"/>
    <row r="59" ht="20.45" customHeight="1" x14ac:dyDescent="0.25"/>
    <row r="60" ht="20.45" customHeight="1" x14ac:dyDescent="0.25"/>
    <row r="61" ht="20.45" customHeight="1" x14ac:dyDescent="0.25"/>
    <row r="62" ht="20.45" customHeight="1" x14ac:dyDescent="0.25"/>
    <row r="63" ht="20.45" customHeight="1" x14ac:dyDescent="0.25"/>
    <row r="64" ht="20.45" customHeight="1" x14ac:dyDescent="0.25"/>
    <row r="65" ht="20.45" customHeight="1" x14ac:dyDescent="0.25"/>
    <row r="66" ht="20.45" customHeight="1" x14ac:dyDescent="0.25"/>
    <row r="67" ht="20.45" customHeight="1" x14ac:dyDescent="0.25"/>
    <row r="68" ht="20.45" customHeight="1" x14ac:dyDescent="0.25"/>
    <row r="69" ht="20.45" customHeight="1" x14ac:dyDescent="0.25"/>
    <row r="70" ht="20.45" customHeight="1" x14ac:dyDescent="0.25"/>
    <row r="71" ht="20.45" customHeight="1" x14ac:dyDescent="0.25"/>
    <row r="72" ht="20.45" customHeight="1" x14ac:dyDescent="0.25"/>
    <row r="73" ht="20.45" customHeight="1" x14ac:dyDescent="0.25"/>
    <row r="74" ht="20.45" customHeight="1" x14ac:dyDescent="0.25"/>
    <row r="75" ht="20.45" customHeight="1" x14ac:dyDescent="0.25"/>
    <row r="76" ht="20.45" customHeight="1" x14ac:dyDescent="0.25"/>
    <row r="77" ht="20.45" customHeight="1" x14ac:dyDescent="0.25"/>
    <row r="78" ht="20.45" customHeight="1" x14ac:dyDescent="0.25"/>
    <row r="79" ht="20.45" customHeight="1" x14ac:dyDescent="0.25"/>
    <row r="80" ht="20.45" customHeight="1" x14ac:dyDescent="0.25"/>
    <row r="81" ht="20.45" customHeight="1" x14ac:dyDescent="0.25"/>
    <row r="82" ht="20.45" customHeight="1" x14ac:dyDescent="0.25"/>
    <row r="83" ht="20.45" customHeight="1" x14ac:dyDescent="0.25"/>
    <row r="84" ht="20.45" customHeight="1" x14ac:dyDescent="0.25"/>
    <row r="85" ht="20.45" customHeight="1" x14ac:dyDescent="0.25"/>
    <row r="86" ht="20.45" customHeight="1" x14ac:dyDescent="0.25"/>
    <row r="87" ht="20.45" customHeight="1" x14ac:dyDescent="0.25"/>
    <row r="88" ht="20.45" customHeight="1" x14ac:dyDescent="0.25"/>
    <row r="89" ht="20.45" customHeight="1" x14ac:dyDescent="0.25"/>
    <row r="90" ht="20.45" customHeight="1" x14ac:dyDescent="0.25"/>
    <row r="91" ht="20.45" customHeight="1" x14ac:dyDescent="0.25"/>
    <row r="92" ht="20.45" customHeight="1" x14ac:dyDescent="0.25"/>
    <row r="93" ht="20.45" customHeight="1" x14ac:dyDescent="0.25"/>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G8"/>
  <sheetViews>
    <sheetView workbookViewId="0">
      <selection activeCell="D3" sqref="D3:D8"/>
    </sheetView>
  </sheetViews>
  <sheetFormatPr defaultRowHeight="15" x14ac:dyDescent="0.25"/>
  <cols>
    <col min="1" max="1" width="3.7109375" customWidth="1"/>
    <col min="2" max="2" width="11.42578125" bestFit="1" customWidth="1"/>
    <col min="3" max="3" width="3.7109375" customWidth="1"/>
    <col min="4" max="4" width="46" bestFit="1" customWidth="1"/>
    <col min="5" max="5" width="36.42578125" bestFit="1" customWidth="1"/>
    <col min="6" max="7" width="46" bestFit="1" customWidth="1"/>
    <col min="8" max="11" width="15.7109375" customWidth="1"/>
  </cols>
  <sheetData>
    <row r="2" spans="2:7" x14ac:dyDescent="0.25">
      <c r="B2" s="20" t="s">
        <v>60</v>
      </c>
      <c r="D2" s="15" t="s">
        <v>61</v>
      </c>
      <c r="E2" s="20" t="s">
        <v>62</v>
      </c>
      <c r="F2" s="16" t="s">
        <v>63</v>
      </c>
      <c r="G2" s="20" t="s">
        <v>64</v>
      </c>
    </row>
    <row r="3" spans="2:7" x14ac:dyDescent="0.25">
      <c r="B3" s="21">
        <v>1</v>
      </c>
      <c r="D3" s="17" t="s">
        <v>65</v>
      </c>
      <c r="E3" s="21" t="s">
        <v>66</v>
      </c>
      <c r="F3" s="21" t="s">
        <v>65</v>
      </c>
      <c r="G3" s="21" t="s">
        <v>65</v>
      </c>
    </row>
    <row r="4" spans="2:7" x14ac:dyDescent="0.25">
      <c r="B4" s="22">
        <v>2</v>
      </c>
      <c r="D4" s="18" t="s">
        <v>67</v>
      </c>
      <c r="E4" s="22" t="s">
        <v>68</v>
      </c>
      <c r="F4" s="22" t="s">
        <v>67</v>
      </c>
      <c r="G4" s="22" t="s">
        <v>67</v>
      </c>
    </row>
    <row r="5" spans="2:7" x14ac:dyDescent="0.25">
      <c r="B5" s="22">
        <v>3</v>
      </c>
      <c r="D5" s="18" t="s">
        <v>55</v>
      </c>
      <c r="E5" s="22" t="s">
        <v>69</v>
      </c>
      <c r="F5" s="22" t="s">
        <v>55</v>
      </c>
      <c r="G5" s="22" t="s">
        <v>55</v>
      </c>
    </row>
    <row r="6" spans="2:7" x14ac:dyDescent="0.25">
      <c r="B6" s="23">
        <v>4</v>
      </c>
      <c r="D6" s="18" t="s">
        <v>70</v>
      </c>
      <c r="E6" s="22" t="s">
        <v>71</v>
      </c>
      <c r="F6" s="22" t="s">
        <v>70</v>
      </c>
      <c r="G6" s="22" t="s">
        <v>70</v>
      </c>
    </row>
    <row r="7" spans="2:7" x14ac:dyDescent="0.25">
      <c r="D7" s="18" t="s">
        <v>72</v>
      </c>
      <c r="E7" s="22" t="s">
        <v>73</v>
      </c>
      <c r="F7" s="22" t="s">
        <v>72</v>
      </c>
      <c r="G7" s="22" t="s">
        <v>72</v>
      </c>
    </row>
    <row r="8" spans="2:7" x14ac:dyDescent="0.25">
      <c r="D8" s="19" t="s">
        <v>74</v>
      </c>
      <c r="E8" s="23" t="s">
        <v>75</v>
      </c>
      <c r="F8" s="23" t="s">
        <v>74</v>
      </c>
      <c r="G8" s="23" t="s">
        <v>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2745e8-e224-48e8-a2e3-254862b8c2f5" xsi:nil="true"/>
    <lcf76f155ced4ddcb4097134ff3c332f xmlns="98cf24d8-4627-4d43-9490-a55f05ac0dc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271D1C29D146A458540BE7FE7ECE291" ma:contentTypeVersion="8" ma:contentTypeDescription="Create a new document." ma:contentTypeScope="" ma:versionID="5d9d1994057b526ea493edaf89bd7e12">
  <xsd:schema xmlns:xsd="http://www.w3.org/2001/XMLSchema" xmlns:xs="http://www.w3.org/2001/XMLSchema" xmlns:p="http://schemas.microsoft.com/office/2006/metadata/properties" xmlns:ns2="98cf24d8-4627-4d43-9490-a55f05ac0dc8" xmlns:ns3="662745e8-e224-48e8-a2e3-254862b8c2f5" targetNamespace="http://schemas.microsoft.com/office/2006/metadata/properties" ma:root="true" ma:fieldsID="0d4578b8eba9bcfac895ea0986b88f7b" ns2:_="" ns3:_="">
    <xsd:import namespace="98cf24d8-4627-4d43-9490-a55f05ac0dc8"/>
    <xsd:import namespace="662745e8-e224-48e8-a2e3-254862b8c2f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cf24d8-4627-4d43-9490-a55f05ac0d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bd6720a-f555-4bd7-a294-032a85d4fd56}" ma:internalName="TaxCatchAll" ma:showField="CatchAllData" ma:web="2bf4ed91-c5b5-4176-9d14-cf54da3826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A6467E-BD95-4748-B14C-4867A9EF7E52}">
  <ds:schemaRefs>
    <ds:schemaRef ds:uri="http://schemas.microsoft.com/office/infopath/2007/PartnerControls"/>
    <ds:schemaRef ds:uri="http://purl.org/dc/elements/1.1/"/>
    <ds:schemaRef ds:uri="http://purl.org/dc/dcmitype/"/>
    <ds:schemaRef ds:uri="http://schemas.microsoft.com/office/2006/documentManagement/types"/>
    <ds:schemaRef ds:uri="http://schemas.openxmlformats.org/package/2006/metadata/core-properties"/>
    <ds:schemaRef ds:uri="http://purl.org/dc/terms/"/>
    <ds:schemaRef ds:uri="http://www.w3.org/XML/1998/namespace"/>
    <ds:schemaRef ds:uri="98cf24d8-4627-4d43-9490-a55f05ac0dc8"/>
    <ds:schemaRef ds:uri="662745e8-e224-48e8-a2e3-254862b8c2f5"/>
    <ds:schemaRef ds:uri="http://schemas.microsoft.com/office/2006/metadata/properties"/>
  </ds:schemaRefs>
</ds:datastoreItem>
</file>

<file path=customXml/itemProps2.xml><?xml version="1.0" encoding="utf-8"?>
<ds:datastoreItem xmlns:ds="http://schemas.openxmlformats.org/officeDocument/2006/customXml" ds:itemID="{91715A85-A394-450B-9727-E2576F880B5C}">
  <ds:schemaRefs>
    <ds:schemaRef ds:uri="http://schemas.microsoft.com/sharepoint/v3/contenttype/forms"/>
  </ds:schemaRefs>
</ds:datastoreItem>
</file>

<file path=customXml/itemProps3.xml><?xml version="1.0" encoding="utf-8"?>
<ds:datastoreItem xmlns:ds="http://schemas.openxmlformats.org/officeDocument/2006/customXml" ds:itemID="{42B26C72-85A6-43E9-88FD-76B2CB31AC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cf24d8-4627-4d43-9490-a55f05ac0dc8"/>
    <ds:schemaRef ds:uri="662745e8-e224-48e8-a2e3-254862b8c2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Front Cover</vt:lpstr>
      <vt:lpstr>Instructions</vt:lpstr>
      <vt:lpstr>Pricing Schedule</vt:lpstr>
      <vt:lpstr>Pricing for info only</vt:lpstr>
      <vt:lpstr>equal priced grade </vt:lpstr>
      <vt:lpstr>Grade Definitions</vt:lpstr>
      <vt:lpstr>Lookup</vt:lpstr>
      <vt:lpstr>'Pricing Schedule'!_Hlk73969363</vt:lpstr>
      <vt:lpstr>'Pricing Schedule'!_Hlk73969427</vt:lpstr>
      <vt:lpstr>'Pricing Schedule'!_Hlk73969484</vt:lpstr>
      <vt:lpstr>'Pricing Schedule'!_Hlk73969503</vt:lpstr>
      <vt:lpstr>'Pricing Schedule'!_Hlk73969524</vt:lpstr>
      <vt:lpstr>'Pricing Schedule'!_Hlk73969578</vt:lpstr>
      <vt:lpstr>'Pricing Schedule'!_Hlk73969599</vt:lpstr>
      <vt:lpstr>Lot_1</vt:lpstr>
      <vt:lpstr>Lot_2</vt:lpstr>
      <vt:lpstr>Lot_3</vt:lpstr>
      <vt:lpstr>Lot_4</vt:lpstr>
      <vt:lpstr>Lot_Number</vt:lpstr>
      <vt:lpstr>'equal priced grade '!Print_Area</vt:lpstr>
      <vt:lpstr>Instructions!Print_Area</vt:lpstr>
      <vt:lpstr>'Pricing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wotmanj</dc:creator>
  <cp:keywords/>
  <dc:description/>
  <cp:lastModifiedBy>Innes, Christine (DEFRA)</cp:lastModifiedBy>
  <cp:revision/>
  <dcterms:created xsi:type="dcterms:W3CDTF">2013-09-10T09:14:54Z</dcterms:created>
  <dcterms:modified xsi:type="dcterms:W3CDTF">2023-02-16T14:55:27Z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0x0101006271D1C29D146A458540BE7FE7ECE291</vt:lpwstr>
  </property>
  <property fmtid="{D5CDD505-2E9C-101B-9397-08002B2CF9AE}" pid="3" name="MediaServiceImageTags">
    <vt:lpwstr/>
  </property>
</Properties>
</file>